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29" i="1"/>
  <c r="I29"/>
  <c r="G29"/>
  <c r="G25"/>
  <c r="G19"/>
  <c r="G17"/>
  <c r="G15" s="1"/>
  <c r="G11"/>
  <c r="G8" s="1"/>
  <c r="H28"/>
  <c r="H27"/>
  <c r="H26"/>
  <c r="H25"/>
  <c r="H24"/>
  <c r="H23"/>
  <c r="H22"/>
  <c r="H21"/>
  <c r="H20"/>
  <c r="H19"/>
  <c r="H18"/>
  <c r="H16"/>
  <c r="H13"/>
  <c r="H12"/>
  <c r="H11"/>
  <c r="H10"/>
  <c r="H9"/>
  <c r="I28"/>
  <c r="I27"/>
  <c r="I26"/>
  <c r="I25"/>
  <c r="I24"/>
  <c r="I23"/>
  <c r="I22"/>
  <c r="I21"/>
  <c r="I20"/>
  <c r="I19"/>
  <c r="I18"/>
  <c r="I17"/>
  <c r="I16"/>
  <c r="I13"/>
  <c r="I12"/>
  <c r="I11"/>
  <c r="I10"/>
  <c r="I9"/>
  <c r="I7"/>
  <c r="I6"/>
  <c r="I5"/>
  <c r="F10"/>
  <c r="G9"/>
  <c r="G6"/>
  <c r="G5" s="1"/>
  <c r="H5" s="1"/>
  <c r="F6"/>
  <c r="F5" s="1"/>
  <c r="F22"/>
  <c r="F17"/>
  <c r="H15" l="1"/>
  <c r="G14"/>
  <c r="I15"/>
  <c r="H17"/>
  <c r="H8"/>
  <c r="H7" s="1"/>
  <c r="H6" s="1"/>
  <c r="I8"/>
  <c r="F28"/>
  <c r="F21"/>
  <c r="F20"/>
  <c r="F13"/>
  <c r="F12"/>
  <c r="F9"/>
  <c r="F25"/>
  <c r="F15"/>
  <c r="I14" l="1"/>
  <c r="H14"/>
  <c r="F11"/>
  <c r="F8" s="1"/>
  <c r="F19"/>
  <c r="F14" s="1"/>
  <c r="F29" s="1"/>
</calcChain>
</file>

<file path=xl/sharedStrings.xml><?xml version="1.0" encoding="utf-8"?>
<sst xmlns="http://schemas.openxmlformats.org/spreadsheetml/2006/main" count="78" uniqueCount="44">
  <si>
    <t>Наименование</t>
  </si>
  <si>
    <t>Рз</t>
  </si>
  <si>
    <t>ПР</t>
  </si>
  <si>
    <t>ЦСР</t>
  </si>
  <si>
    <t>ВР</t>
  </si>
  <si>
    <t>Пенсии</t>
  </si>
  <si>
    <t>10</t>
  </si>
  <si>
    <t>01</t>
  </si>
  <si>
    <t>490 00 00</t>
  </si>
  <si>
    <t>491 00 00</t>
  </si>
  <si>
    <t>03</t>
  </si>
  <si>
    <t>доплаты к пенсиям  муниципальных служащих</t>
  </si>
  <si>
    <t xml:space="preserve">Дополнительное ежемесячное материальное обеспечение лицам, которым присвоено звание "Почетный  гражданин Анивского городского округа" </t>
  </si>
  <si>
    <t>Итого</t>
  </si>
  <si>
    <t>публичные нормативные обязательства гражданам несоциального характера</t>
  </si>
  <si>
    <t xml:space="preserve"> социальная поддержка специалистов здравоохранения, образования и культуры, работающих и проживающих в сельской местности </t>
  </si>
  <si>
    <t>7956212</t>
  </si>
  <si>
    <t>7958101</t>
  </si>
  <si>
    <t>7950904</t>
  </si>
  <si>
    <t>8940000</t>
  </si>
  <si>
    <t xml:space="preserve">ежемесячная денежная выплата работникам муниципальных образовательных организаций, имеющим государственные награды РФ </t>
  </si>
  <si>
    <t>07</t>
  </si>
  <si>
    <t>7956250</t>
  </si>
  <si>
    <t>310</t>
  </si>
  <si>
    <t>02</t>
  </si>
  <si>
    <t>ежемесячная денежная выплата педагогическим работникам, которым присвоено почетное звание "Заслуженный педагог Сахалинской области"</t>
  </si>
  <si>
    <t>1. Общегосударственные вопросы</t>
  </si>
  <si>
    <t>дополнительные меры социальной поддержки врачам амбулаторно-поликлинического звена учреждений здравоохранения</t>
  </si>
  <si>
    <t>1.1 другие общегосударственные вопросы</t>
  </si>
  <si>
    <t>00</t>
  </si>
  <si>
    <t>13</t>
  </si>
  <si>
    <t xml:space="preserve">2. Образование </t>
  </si>
  <si>
    <t>2.1. Дошкольное образование</t>
  </si>
  <si>
    <t>2.2. Общее образование</t>
  </si>
  <si>
    <t>3. Социальная политика</t>
  </si>
  <si>
    <t>3.1 Пенсионное обеспечение</t>
  </si>
  <si>
    <t>3.2 Социальное обеспечение населения</t>
  </si>
  <si>
    <t xml:space="preserve">3.3 Выполнение мероприятий по газификации Сахалинской области </t>
  </si>
  <si>
    <t xml:space="preserve">Приложение 11                                                      к решению Собрания                        Анивского городского округа                       от    2016 №                                           </t>
  </si>
  <si>
    <t>Назна-чено</t>
  </si>
  <si>
    <t>Объем бюджетных ассигнований местного бюджета на исполнение публичных нормативных обязательств за 2015 год</t>
  </si>
  <si>
    <t>Испол-нено</t>
  </si>
  <si>
    <t>% испол-нения</t>
  </si>
  <si>
    <t>откло-нение</t>
  </si>
</sst>
</file>

<file path=xl/styles.xml><?xml version="1.0" encoding="utf-8"?>
<styleSheet xmlns="http://schemas.openxmlformats.org/spreadsheetml/2006/main">
  <numFmts count="1">
    <numFmt numFmtId="168" formatCode="0.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8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/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17" workbookViewId="0">
      <selection activeCell="G1" sqref="G1:I1"/>
    </sheetView>
  </sheetViews>
  <sheetFormatPr defaultRowHeight="15"/>
  <cols>
    <col min="1" max="1" width="27.5703125" customWidth="1"/>
    <col min="2" max="2" width="4.28515625" customWidth="1"/>
    <col min="3" max="3" width="3.5703125" customWidth="1"/>
    <col min="4" max="4" width="10" customWidth="1"/>
    <col min="5" max="5" width="6.85546875" customWidth="1"/>
    <col min="6" max="6" width="9.7109375" customWidth="1"/>
    <col min="7" max="7" width="10.85546875" customWidth="1"/>
    <col min="8" max="8" width="11" customWidth="1"/>
    <col min="9" max="9" width="11.42578125" customWidth="1"/>
    <col min="10" max="10" width="11.140625" customWidth="1"/>
    <col min="11" max="11" width="14.42578125" customWidth="1"/>
  </cols>
  <sheetData>
    <row r="1" spans="1:9" ht="87.75" customHeight="1">
      <c r="F1" s="22"/>
      <c r="G1" s="32" t="s">
        <v>38</v>
      </c>
      <c r="H1" s="32"/>
      <c r="I1" s="32"/>
    </row>
    <row r="2" spans="1:9" ht="33.75" customHeight="1">
      <c r="A2" s="23" t="s">
        <v>40</v>
      </c>
      <c r="B2" s="23"/>
      <c r="C2" s="23"/>
      <c r="D2" s="23"/>
      <c r="E2" s="23"/>
      <c r="F2" s="23"/>
      <c r="G2" s="23"/>
    </row>
    <row r="3" spans="1:9" ht="17.25" customHeight="1">
      <c r="A3" s="2"/>
      <c r="B3" s="2"/>
      <c r="C3" s="2"/>
      <c r="D3" s="2"/>
      <c r="E3" s="2"/>
      <c r="F3" s="2"/>
      <c r="G3" s="2"/>
    </row>
    <row r="4" spans="1:9" ht="47.25" customHeight="1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7" t="s">
        <v>39</v>
      </c>
      <c r="G4" s="4" t="s">
        <v>41</v>
      </c>
      <c r="H4" s="27" t="s">
        <v>42</v>
      </c>
      <c r="I4" s="27" t="s">
        <v>43</v>
      </c>
    </row>
    <row r="5" spans="1:9" ht="39.75" customHeight="1">
      <c r="A5" s="15" t="s">
        <v>26</v>
      </c>
      <c r="B5" s="19" t="s">
        <v>7</v>
      </c>
      <c r="C5" s="19" t="s">
        <v>29</v>
      </c>
      <c r="D5" s="6"/>
      <c r="E5" s="6"/>
      <c r="F5" s="29">
        <f>F6</f>
        <v>108</v>
      </c>
      <c r="G5" s="29">
        <f t="shared" ref="G5:I20" si="0">G6</f>
        <v>0</v>
      </c>
      <c r="H5" s="29">
        <f>G5/F5*100</f>
        <v>0</v>
      </c>
      <c r="I5" s="29">
        <f>G5-F5</f>
        <v>-108</v>
      </c>
    </row>
    <row r="6" spans="1:9" ht="50.25" customHeight="1">
      <c r="A6" s="15" t="s">
        <v>28</v>
      </c>
      <c r="B6" s="19" t="s">
        <v>7</v>
      </c>
      <c r="C6" s="19" t="s">
        <v>30</v>
      </c>
      <c r="D6" s="6"/>
      <c r="E6" s="6"/>
      <c r="F6" s="29">
        <f>F7</f>
        <v>108</v>
      </c>
      <c r="G6" s="29">
        <f t="shared" si="0"/>
        <v>0</v>
      </c>
      <c r="H6" s="30">
        <f t="shared" ref="H6:H29" si="1">H7</f>
        <v>98.065443289851885</v>
      </c>
      <c r="I6" s="29">
        <f t="shared" ref="I6:I29" si="2">G6-F6</f>
        <v>-108</v>
      </c>
    </row>
    <row r="7" spans="1:9" ht="111.75" customHeight="1">
      <c r="A7" s="15" t="s">
        <v>27</v>
      </c>
      <c r="B7" s="19" t="s">
        <v>7</v>
      </c>
      <c r="C7" s="19" t="s">
        <v>30</v>
      </c>
      <c r="D7" s="6">
        <v>8920305</v>
      </c>
      <c r="E7" s="6">
        <v>310</v>
      </c>
      <c r="F7" s="29">
        <v>108</v>
      </c>
      <c r="G7" s="31">
        <v>0</v>
      </c>
      <c r="H7" s="30">
        <f t="shared" si="1"/>
        <v>98.065443289851885</v>
      </c>
      <c r="I7" s="29">
        <f t="shared" si="2"/>
        <v>-108</v>
      </c>
    </row>
    <row r="8" spans="1:9" ht="19.5" customHeight="1">
      <c r="A8" s="17" t="s">
        <v>31</v>
      </c>
      <c r="B8" s="19"/>
      <c r="C8" s="19"/>
      <c r="D8" s="19"/>
      <c r="E8" s="19"/>
      <c r="F8" s="29">
        <f>F9+F11</f>
        <v>1809.2</v>
      </c>
      <c r="G8" s="29">
        <f>G9+G11</f>
        <v>1774.2000000000003</v>
      </c>
      <c r="H8" s="30">
        <f>G8/F8*100</f>
        <v>98.065443289851885</v>
      </c>
      <c r="I8" s="29">
        <f t="shared" si="2"/>
        <v>-34.999999999999773</v>
      </c>
    </row>
    <row r="9" spans="1:9" ht="37.5" customHeight="1">
      <c r="A9" s="15" t="s">
        <v>32</v>
      </c>
      <c r="B9" s="19"/>
      <c r="C9" s="19"/>
      <c r="D9" s="19"/>
      <c r="E9" s="19"/>
      <c r="F9" s="29">
        <f>F10</f>
        <v>105.3</v>
      </c>
      <c r="G9" s="29">
        <f>G10</f>
        <v>102.9</v>
      </c>
      <c r="H9" s="30">
        <f t="shared" ref="H9:H28" si="3">G9/F9*100</f>
        <v>97.720797720797719</v>
      </c>
      <c r="I9" s="29">
        <f t="shared" si="2"/>
        <v>-2.3999999999999915</v>
      </c>
    </row>
    <row r="10" spans="1:9" ht="114" customHeight="1">
      <c r="A10" s="15" t="s">
        <v>20</v>
      </c>
      <c r="B10" s="19" t="s">
        <v>21</v>
      </c>
      <c r="C10" s="19" t="s">
        <v>7</v>
      </c>
      <c r="D10" s="19" t="s">
        <v>22</v>
      </c>
      <c r="E10" s="19" t="s">
        <v>23</v>
      </c>
      <c r="F10" s="29">
        <f>101-16.8+23.4-4.7+2.4</f>
        <v>105.3</v>
      </c>
      <c r="G10" s="31">
        <v>102.9</v>
      </c>
      <c r="H10" s="30">
        <f t="shared" si="3"/>
        <v>97.720797720797719</v>
      </c>
      <c r="I10" s="29">
        <f t="shared" si="2"/>
        <v>-2.3999999999999915</v>
      </c>
    </row>
    <row r="11" spans="1:9" ht="27.75" customHeight="1">
      <c r="A11" s="15" t="s">
        <v>33</v>
      </c>
      <c r="B11" s="19"/>
      <c r="C11" s="19"/>
      <c r="D11" s="19"/>
      <c r="E11" s="19"/>
      <c r="F11" s="29">
        <f>F12+F13</f>
        <v>1703.9</v>
      </c>
      <c r="G11" s="29">
        <f>G12+G13</f>
        <v>1671.3000000000002</v>
      </c>
      <c r="H11" s="30">
        <f t="shared" si="3"/>
        <v>98.086742179705382</v>
      </c>
      <c r="I11" s="29">
        <f t="shared" si="2"/>
        <v>-32.599999999999909</v>
      </c>
    </row>
    <row r="12" spans="1:9" ht="114" customHeight="1">
      <c r="A12" s="15" t="s">
        <v>20</v>
      </c>
      <c r="B12" s="19" t="s">
        <v>21</v>
      </c>
      <c r="C12" s="19" t="s">
        <v>24</v>
      </c>
      <c r="D12" s="19" t="s">
        <v>22</v>
      </c>
      <c r="E12" s="19" t="s">
        <v>23</v>
      </c>
      <c r="F12" s="29">
        <f>516.2+16.7-102-9.3</f>
        <v>421.60000000000008</v>
      </c>
      <c r="G12" s="31">
        <v>419.6</v>
      </c>
      <c r="H12" s="30">
        <f t="shared" si="3"/>
        <v>99.525616698292211</v>
      </c>
      <c r="I12" s="29">
        <f t="shared" si="2"/>
        <v>-2.0000000000000568</v>
      </c>
    </row>
    <row r="13" spans="1:9" ht="114" customHeight="1">
      <c r="A13" s="15" t="s">
        <v>25</v>
      </c>
      <c r="B13" s="19" t="s">
        <v>21</v>
      </c>
      <c r="C13" s="19" t="s">
        <v>24</v>
      </c>
      <c r="D13" s="19" t="s">
        <v>22</v>
      </c>
      <c r="E13" s="19" t="s">
        <v>23</v>
      </c>
      <c r="F13" s="29">
        <f>1185.9+95.8+0.6</f>
        <v>1282.3</v>
      </c>
      <c r="G13" s="31">
        <v>1251.7</v>
      </c>
      <c r="H13" s="30">
        <f t="shared" si="3"/>
        <v>97.61366294938783</v>
      </c>
      <c r="I13" s="29">
        <f t="shared" si="2"/>
        <v>-30.599999999999909</v>
      </c>
    </row>
    <row r="14" spans="1:9" ht="25.5" customHeight="1">
      <c r="A14" s="3" t="s">
        <v>34</v>
      </c>
      <c r="B14" s="12"/>
      <c r="C14" s="12"/>
      <c r="D14" s="8"/>
      <c r="E14" s="8"/>
      <c r="F14" s="8">
        <f>F15+F19+F25</f>
        <v>21666.7</v>
      </c>
      <c r="G14" s="8">
        <f>G15+G19+G25</f>
        <v>20224.800000000003</v>
      </c>
      <c r="H14" s="30">
        <f t="shared" si="3"/>
        <v>93.345087161404365</v>
      </c>
      <c r="I14" s="29">
        <f t="shared" si="2"/>
        <v>-1441.8999999999978</v>
      </c>
    </row>
    <row r="15" spans="1:9" ht="23.25" customHeight="1">
      <c r="A15" s="3" t="s">
        <v>35</v>
      </c>
      <c r="B15" s="8">
        <v>10</v>
      </c>
      <c r="C15" s="12" t="s">
        <v>7</v>
      </c>
      <c r="D15" s="8"/>
      <c r="E15" s="8"/>
      <c r="F15" s="8">
        <f>F17</f>
        <v>7589.8</v>
      </c>
      <c r="G15" s="8">
        <f>G17</f>
        <v>7589.8</v>
      </c>
      <c r="H15" s="30">
        <f t="shared" si="3"/>
        <v>100</v>
      </c>
      <c r="I15" s="29">
        <f t="shared" si="2"/>
        <v>0</v>
      </c>
    </row>
    <row r="16" spans="1:9" ht="27" hidden="1" customHeight="1">
      <c r="A16" s="3"/>
      <c r="B16" s="8"/>
      <c r="C16" s="12"/>
      <c r="D16" s="8"/>
      <c r="E16" s="13"/>
      <c r="F16" s="9"/>
      <c r="G16" s="31"/>
      <c r="H16" s="30" t="e">
        <f t="shared" si="3"/>
        <v>#DIV/0!</v>
      </c>
      <c r="I16" s="29">
        <f t="shared" si="2"/>
        <v>0</v>
      </c>
    </row>
    <row r="17" spans="1:9" ht="27.75" customHeight="1">
      <c r="A17" s="3" t="s">
        <v>5</v>
      </c>
      <c r="B17" s="12" t="s">
        <v>6</v>
      </c>
      <c r="C17" s="12" t="s">
        <v>7</v>
      </c>
      <c r="D17" s="8" t="s">
        <v>8</v>
      </c>
      <c r="E17" s="10"/>
      <c r="F17" s="10">
        <f>F18</f>
        <v>7589.8</v>
      </c>
      <c r="G17" s="10">
        <f>G18</f>
        <v>7589.8</v>
      </c>
      <c r="H17" s="30">
        <f t="shared" si="3"/>
        <v>100</v>
      </c>
      <c r="I17" s="29">
        <f t="shared" si="2"/>
        <v>0</v>
      </c>
    </row>
    <row r="18" spans="1:9" ht="168" customHeight="1">
      <c r="A18" s="15" t="s">
        <v>11</v>
      </c>
      <c r="B18" s="16" t="s">
        <v>6</v>
      </c>
      <c r="C18" s="16" t="s">
        <v>7</v>
      </c>
      <c r="D18" s="17" t="s">
        <v>9</v>
      </c>
      <c r="E18" s="17">
        <v>310</v>
      </c>
      <c r="F18" s="21">
        <v>7589.8</v>
      </c>
      <c r="G18" s="31">
        <v>7589.8</v>
      </c>
      <c r="H18" s="30">
        <f t="shared" si="3"/>
        <v>100</v>
      </c>
      <c r="I18" s="29">
        <f t="shared" si="2"/>
        <v>0</v>
      </c>
    </row>
    <row r="19" spans="1:9" ht="31.5">
      <c r="A19" s="4" t="s">
        <v>36</v>
      </c>
      <c r="B19" s="12" t="s">
        <v>6</v>
      </c>
      <c r="C19" s="12" t="s">
        <v>10</v>
      </c>
      <c r="D19" s="8"/>
      <c r="E19" s="8"/>
      <c r="F19" s="8">
        <f>F20+F21+F22+F23+F24</f>
        <v>10535.7</v>
      </c>
      <c r="G19" s="8">
        <f>G20+G21+G22+G23+G24</f>
        <v>9093.8000000000011</v>
      </c>
      <c r="H19" s="30">
        <f t="shared" si="3"/>
        <v>86.31415093444194</v>
      </c>
      <c r="I19" s="29">
        <f t="shared" si="2"/>
        <v>-1441.8999999999996</v>
      </c>
    </row>
    <row r="20" spans="1:9" ht="15.75" customHeight="1">
      <c r="A20" s="24" t="s">
        <v>15</v>
      </c>
      <c r="B20" s="12" t="s">
        <v>6</v>
      </c>
      <c r="C20" s="12" t="s">
        <v>10</v>
      </c>
      <c r="D20" s="12" t="s">
        <v>16</v>
      </c>
      <c r="E20" s="8">
        <v>310</v>
      </c>
      <c r="F20" s="8">
        <f>1127+294-117.8</f>
        <v>1303.2</v>
      </c>
      <c r="G20" s="31">
        <v>1125</v>
      </c>
      <c r="H20" s="30">
        <f t="shared" si="3"/>
        <v>86.325966850828735</v>
      </c>
      <c r="I20" s="29">
        <f t="shared" si="2"/>
        <v>-178.20000000000005</v>
      </c>
    </row>
    <row r="21" spans="1:9" ht="15.75">
      <c r="A21" s="25"/>
      <c r="B21" s="12" t="s">
        <v>6</v>
      </c>
      <c r="C21" s="12" t="s">
        <v>10</v>
      </c>
      <c r="D21" s="12" t="s">
        <v>17</v>
      </c>
      <c r="E21" s="8">
        <v>310</v>
      </c>
      <c r="F21" s="8">
        <f>10919.3+397.5-2884.3</f>
        <v>8432.5</v>
      </c>
      <c r="G21" s="31">
        <v>7323.2</v>
      </c>
      <c r="H21" s="30">
        <f t="shared" si="3"/>
        <v>86.844945152683067</v>
      </c>
      <c r="I21" s="29">
        <f t="shared" si="2"/>
        <v>-1109.3000000000002</v>
      </c>
    </row>
    <row r="22" spans="1:9" ht="110.25" hidden="1" customHeight="1">
      <c r="A22" s="25"/>
      <c r="B22" s="12" t="s">
        <v>6</v>
      </c>
      <c r="C22" s="12" t="s">
        <v>10</v>
      </c>
      <c r="D22" s="12" t="s">
        <v>18</v>
      </c>
      <c r="E22" s="8">
        <v>310</v>
      </c>
      <c r="F22" s="20">
        <f>105-105</f>
        <v>0</v>
      </c>
      <c r="G22" s="31"/>
      <c r="H22" s="30" t="e">
        <f t="shared" si="3"/>
        <v>#DIV/0!</v>
      </c>
      <c r="I22" s="29">
        <f t="shared" si="2"/>
        <v>0</v>
      </c>
    </row>
    <row r="23" spans="1:9" ht="187.5" customHeight="1">
      <c r="A23" s="26"/>
      <c r="B23" s="12" t="s">
        <v>6</v>
      </c>
      <c r="C23" s="12" t="s">
        <v>10</v>
      </c>
      <c r="D23" s="12" t="s">
        <v>19</v>
      </c>
      <c r="E23" s="8">
        <v>310</v>
      </c>
      <c r="F23" s="21">
        <v>500</v>
      </c>
      <c r="G23" s="31">
        <v>368.4</v>
      </c>
      <c r="H23" s="30">
        <f t="shared" si="3"/>
        <v>73.679999999999993</v>
      </c>
      <c r="I23" s="29">
        <f t="shared" si="2"/>
        <v>-131.60000000000002</v>
      </c>
    </row>
    <row r="24" spans="1:9" ht="111.75" customHeight="1">
      <c r="A24" s="4" t="s">
        <v>12</v>
      </c>
      <c r="B24" s="12" t="s">
        <v>6</v>
      </c>
      <c r="C24" s="12" t="s">
        <v>10</v>
      </c>
      <c r="D24" s="8">
        <v>8940000</v>
      </c>
      <c r="E24" s="8">
        <v>310</v>
      </c>
      <c r="F24" s="21">
        <v>300</v>
      </c>
      <c r="G24" s="31">
        <v>277.2</v>
      </c>
      <c r="H24" s="30">
        <f t="shared" si="3"/>
        <v>92.399999999999991</v>
      </c>
      <c r="I24" s="29">
        <f t="shared" si="2"/>
        <v>-22.800000000000011</v>
      </c>
    </row>
    <row r="25" spans="1:9" ht="63.75" customHeight="1">
      <c r="A25" s="4" t="s">
        <v>37</v>
      </c>
      <c r="B25" s="12" t="s">
        <v>6</v>
      </c>
      <c r="C25" s="12" t="s">
        <v>10</v>
      </c>
      <c r="D25" s="8"/>
      <c r="E25" s="8"/>
      <c r="F25" s="8">
        <f>F27+F28</f>
        <v>3541.2000000000003</v>
      </c>
      <c r="G25" s="8">
        <f>G27+G28</f>
        <v>3541.2</v>
      </c>
      <c r="H25" s="30">
        <f t="shared" si="3"/>
        <v>99.999999999999986</v>
      </c>
      <c r="I25" s="29">
        <f t="shared" si="2"/>
        <v>0</v>
      </c>
    </row>
    <row r="26" spans="1:9" ht="15.75" hidden="1" customHeight="1">
      <c r="A26" s="4"/>
      <c r="B26" s="12"/>
      <c r="C26" s="12"/>
      <c r="D26" s="8"/>
      <c r="E26" s="8"/>
      <c r="F26" s="8"/>
      <c r="G26" s="31"/>
      <c r="H26" s="30" t="e">
        <f t="shared" si="3"/>
        <v>#DIV/0!</v>
      </c>
      <c r="I26" s="29">
        <f t="shared" si="2"/>
        <v>0</v>
      </c>
    </row>
    <row r="27" spans="1:9" ht="46.5" customHeight="1">
      <c r="A27" s="4" t="s">
        <v>14</v>
      </c>
      <c r="B27" s="12" t="s">
        <v>6</v>
      </c>
      <c r="C27" s="12" t="s">
        <v>10</v>
      </c>
      <c r="D27" s="8">
        <v>7950402</v>
      </c>
      <c r="E27" s="8">
        <v>310</v>
      </c>
      <c r="F27" s="21">
        <v>442.6</v>
      </c>
      <c r="G27" s="31">
        <v>442.6</v>
      </c>
      <c r="H27" s="30">
        <f t="shared" si="3"/>
        <v>100</v>
      </c>
      <c r="I27" s="29">
        <f t="shared" si="2"/>
        <v>0</v>
      </c>
    </row>
    <row r="28" spans="1:9" ht="176.25" customHeight="1">
      <c r="A28" s="18" t="s">
        <v>14</v>
      </c>
      <c r="B28" s="16" t="s">
        <v>6</v>
      </c>
      <c r="C28" s="16" t="s">
        <v>10</v>
      </c>
      <c r="D28" s="17">
        <v>7956316</v>
      </c>
      <c r="E28" s="17">
        <v>310</v>
      </c>
      <c r="F28" s="8">
        <f>300+2000-14.6+813.2</f>
        <v>3098.6000000000004</v>
      </c>
      <c r="G28" s="31">
        <v>3098.6</v>
      </c>
      <c r="H28" s="30">
        <f t="shared" si="3"/>
        <v>99.999999999999986</v>
      </c>
      <c r="I28" s="29">
        <f t="shared" si="2"/>
        <v>0</v>
      </c>
    </row>
    <row r="29" spans="1:9" ht="15.75">
      <c r="A29" s="5" t="s">
        <v>13</v>
      </c>
      <c r="B29" s="14"/>
      <c r="C29" s="14"/>
      <c r="D29" s="11"/>
      <c r="E29" s="11"/>
      <c r="F29" s="11">
        <f>F14+F8+F5</f>
        <v>23583.9</v>
      </c>
      <c r="G29" s="11">
        <f>G14+G8+G5</f>
        <v>21999.000000000004</v>
      </c>
      <c r="H29" s="28">
        <f>G29/F29*100</f>
        <v>93.279737448004795</v>
      </c>
      <c r="I29" s="11">
        <f>I14+I8+I5</f>
        <v>-1584.8999999999976</v>
      </c>
    </row>
    <row r="30" spans="1:9">
      <c r="B30" s="1"/>
      <c r="C30" s="1"/>
    </row>
    <row r="31" spans="1:9">
      <c r="B31" s="1"/>
      <c r="C31" s="1"/>
    </row>
    <row r="32" spans="1:9">
      <c r="B32" s="1"/>
      <c r="C32" s="1"/>
    </row>
    <row r="33" spans="2:3">
      <c r="B33" s="1"/>
      <c r="C33" s="1"/>
    </row>
  </sheetData>
  <mergeCells count="3">
    <mergeCell ref="A2:G2"/>
    <mergeCell ref="A20:A23"/>
    <mergeCell ref="G1:I1"/>
  </mergeCells>
  <pageMargins left="0.39370078740157483" right="0.19685039370078741" top="0.31496062992125984" bottom="0.31496062992125984" header="0.31496062992125984" footer="0.31496062992125984"/>
  <pageSetup paperSize="9" orientation="portrait" verticalDpi="180" r:id="rId1"/>
  <headerFooter differentOddEven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2016-03-29T23:40:25Z</dcterms:modified>
</cp:coreProperties>
</file>